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47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G35" i="1" l="1"/>
</calcChain>
</file>

<file path=xl/sharedStrings.xml><?xml version="1.0" encoding="utf-8"?>
<sst xmlns="http://schemas.openxmlformats.org/spreadsheetml/2006/main" count="141" uniqueCount="65">
  <si>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</si>
  <si>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</si>
  <si>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</si>
  <si>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</si>
  <si>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</si>
  <si>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</si>
  <si>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</si>
  <si>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</si>
  <si>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</si>
  <si>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</si>
  <si>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</si>
  <si>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</si>
  <si>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</si>
  <si>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</si>
  <si>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</si>
  <si>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</si>
  <si>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</si>
  <si>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</si>
  <si>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</si>
  <si>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</si>
  <si>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</si>
  <si>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</si>
  <si>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</si>
  <si>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t>Наименование лота:  "Трубы б/ш н/п и общего назначения (Труба б/ш г/д 325х8-К48-09Г2С, Труба б/ш г/д 377Х10 В ст09Г2С, Труба б/ш г/д 89Х6 В ст09Г2С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</si>
  <si>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НВЛ-2024/147</t>
    </r>
  </si>
  <si>
    <t>DBV0800003</t>
  </si>
  <si>
    <t>НВЛ</t>
  </si>
  <si>
    <t>1189495</t>
  </si>
  <si>
    <t>Труба стальная бесшовная холоднодеформированная 18х3 09Г2С</t>
  </si>
  <si>
    <t>Т</t>
  </si>
  <si>
    <t>DBV2100002</t>
  </si>
  <si>
    <t>1073292</t>
  </si>
  <si>
    <t>Труба стальная бесшовная горячедеформированная 377Х10 В ст09Г2С</t>
  </si>
  <si>
    <t>DBV2100003</t>
  </si>
  <si>
    <t>1034689</t>
  </si>
  <si>
    <t>Труба стальная бесшовная горячедеформированная 159Х8 В ст20</t>
  </si>
  <si>
    <t>DBV2100010</t>
  </si>
  <si>
    <t>DBV1600006</t>
  </si>
  <si>
    <t>1045834</t>
  </si>
  <si>
    <t>Труба стальная бесшовная горячедеформированная 89Х6 В ст09Г2С</t>
  </si>
  <si>
    <t>DBV1600003</t>
  </si>
  <si>
    <t>1047408</t>
  </si>
  <si>
    <t>Труба стальная бесшовная горячедеформированная 108Х6 В ст09Г2С</t>
  </si>
  <si>
    <t>DBV2100004</t>
  </si>
  <si>
    <t>DBV2300001</t>
  </si>
  <si>
    <t>2384623</t>
  </si>
  <si>
    <t>Труба стальная бесшовная горячедеформированная 325х8-К48-09Г2С</t>
  </si>
  <si>
    <t>DBV2100001</t>
  </si>
  <si>
    <t>DBV2400001</t>
  </si>
  <si>
    <t>DBV2400012</t>
  </si>
  <si>
    <t>1033000</t>
  </si>
  <si>
    <t>Труба стальная бесшовная горячедеформированная 108Х4 В ст09Г2С</t>
  </si>
  <si>
    <t>DBV2400013</t>
  </si>
  <si>
    <t>DBV0800018</t>
  </si>
  <si>
    <t>DBV2100008</t>
  </si>
  <si>
    <t>DBV2500008</t>
  </si>
  <si>
    <t>DBV2500001</t>
  </si>
  <si>
    <t>DBV1600031</t>
  </si>
  <si>
    <t>1113774</t>
  </si>
  <si>
    <t>Труба стальная бесшовная горячедеформированная 114Х5 В ст09Г2С</t>
  </si>
  <si>
    <t>DBV2500026</t>
  </si>
  <si>
    <t>DBV2500003</t>
  </si>
  <si>
    <t>DBV2600001</t>
  </si>
  <si>
    <t>DBV2600006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</si>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</sst>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Q7" sqref="Q7:R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64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0.04</v>
      </c>
      <c r="H12" s="32">
        <v>282747.43442622951</v>
      </c>
      <c r="I12" s="27">
        <v>39776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26</v>
      </c>
      <c r="D13" s="25" t="s">
        <v>31</v>
      </c>
      <c r="E13" s="26" t="s">
        <v>32</v>
      </c>
      <c r="F13" s="25" t="s">
        <v>29</v>
      </c>
      <c r="G13" s="33">
        <v>1.7999999999999999E-2</v>
      </c>
      <c r="H13" s="32">
        <v>19783</v>
      </c>
      <c r="I13" s="27">
        <v>39569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4" si="0">1+A13</f>
        <v>3</v>
      </c>
      <c r="B14" s="25" t="s">
        <v>33</v>
      </c>
      <c r="C14" s="25" t="s">
        <v>26</v>
      </c>
      <c r="D14" s="25" t="s">
        <v>34</v>
      </c>
      <c r="E14" s="26" t="s">
        <v>35</v>
      </c>
      <c r="F14" s="25" t="s">
        <v>29</v>
      </c>
      <c r="G14" s="33">
        <v>9.5000000000000001E-2</v>
      </c>
      <c r="H14" s="32">
        <v>114335.09016393442</v>
      </c>
      <c r="I14" s="27">
        <v>39787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26</v>
      </c>
      <c r="D15" s="25" t="s">
        <v>31</v>
      </c>
      <c r="E15" s="26" t="s">
        <v>32</v>
      </c>
      <c r="F15" s="25" t="s">
        <v>29</v>
      </c>
      <c r="G15" s="33">
        <v>1.7999999999999999E-2</v>
      </c>
      <c r="H15" s="32">
        <v>19783</v>
      </c>
      <c r="I15" s="27">
        <v>39569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26</v>
      </c>
      <c r="D16" s="25" t="s">
        <v>27</v>
      </c>
      <c r="E16" s="26" t="s">
        <v>28</v>
      </c>
      <c r="F16" s="25" t="s">
        <v>29</v>
      </c>
      <c r="G16" s="33">
        <v>6.0000000000000001E-3</v>
      </c>
      <c r="H16" s="32">
        <v>282743.48360655736</v>
      </c>
      <c r="I16" s="27">
        <v>39776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26</v>
      </c>
      <c r="D17" s="25" t="s">
        <v>38</v>
      </c>
      <c r="E17" s="26" t="s">
        <v>39</v>
      </c>
      <c r="F17" s="25" t="s">
        <v>29</v>
      </c>
      <c r="G17" s="33">
        <v>0.1</v>
      </c>
      <c r="H17" s="32">
        <v>132037.97540983607</v>
      </c>
      <c r="I17" s="27">
        <v>39728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26</v>
      </c>
      <c r="D18" s="25" t="s">
        <v>41</v>
      </c>
      <c r="E18" s="26" t="s">
        <v>42</v>
      </c>
      <c r="F18" s="25" t="s">
        <v>29</v>
      </c>
      <c r="G18" s="33">
        <v>8.9999999999999993E-3</v>
      </c>
      <c r="H18" s="32">
        <v>81766.155737704932</v>
      </c>
      <c r="I18" s="27">
        <v>40062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26</v>
      </c>
      <c r="D19" s="25" t="s">
        <v>31</v>
      </c>
      <c r="E19" s="26" t="s">
        <v>32</v>
      </c>
      <c r="F19" s="25" t="s">
        <v>29</v>
      </c>
      <c r="G19" s="33">
        <v>0.3</v>
      </c>
      <c r="H19" s="32">
        <v>19783</v>
      </c>
      <c r="I19" s="27">
        <v>39569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26</v>
      </c>
      <c r="D20" s="25" t="s">
        <v>45</v>
      </c>
      <c r="E20" s="26" t="s">
        <v>46</v>
      </c>
      <c r="F20" s="25" t="s">
        <v>29</v>
      </c>
      <c r="G20" s="33">
        <v>0.83699999999999997</v>
      </c>
      <c r="H20" s="32">
        <v>42690.1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26</v>
      </c>
      <c r="D21" s="25" t="s">
        <v>31</v>
      </c>
      <c r="E21" s="26" t="s">
        <v>32</v>
      </c>
      <c r="F21" s="25" t="s">
        <v>29</v>
      </c>
      <c r="G21" s="33">
        <v>0.63400000000000001</v>
      </c>
      <c r="H21" s="32">
        <v>19783</v>
      </c>
      <c r="I21" s="27">
        <v>39569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26</v>
      </c>
      <c r="D22" s="25" t="s">
        <v>34</v>
      </c>
      <c r="E22" s="26" t="s">
        <v>35</v>
      </c>
      <c r="F22" s="25" t="s">
        <v>29</v>
      </c>
      <c r="G22" s="33">
        <v>6.5000000000000002E-2</v>
      </c>
      <c r="H22" s="32">
        <v>114334.74590163935</v>
      </c>
      <c r="I22" s="27">
        <v>39787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49</v>
      </c>
      <c r="C23" s="25" t="s">
        <v>26</v>
      </c>
      <c r="D23" s="25" t="s">
        <v>50</v>
      </c>
      <c r="E23" s="26" t="s">
        <v>51</v>
      </c>
      <c r="F23" s="25" t="s">
        <v>29</v>
      </c>
      <c r="G23" s="33">
        <v>0.01</v>
      </c>
      <c r="H23" s="32">
        <v>124783.51639344264</v>
      </c>
      <c r="I23" s="27">
        <v>39814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52</v>
      </c>
      <c r="C24" s="25" t="s">
        <v>26</v>
      </c>
      <c r="D24" s="25" t="s">
        <v>50</v>
      </c>
      <c r="E24" s="26" t="s">
        <v>51</v>
      </c>
      <c r="F24" s="25" t="s">
        <v>29</v>
      </c>
      <c r="G24" s="33">
        <v>0.01</v>
      </c>
      <c r="H24" s="32">
        <v>124783.51639344264</v>
      </c>
      <c r="I24" s="27">
        <v>39814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53</v>
      </c>
      <c r="C25" s="25" t="s">
        <v>26</v>
      </c>
      <c r="D25" s="25" t="s">
        <v>38</v>
      </c>
      <c r="E25" s="26" t="s">
        <v>39</v>
      </c>
      <c r="F25" s="25" t="s">
        <v>29</v>
      </c>
      <c r="G25" s="33">
        <v>0.193</v>
      </c>
      <c r="H25" s="32">
        <v>34414.21</v>
      </c>
      <c r="I25" s="27">
        <v>39814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26</v>
      </c>
      <c r="D26" s="25" t="s">
        <v>38</v>
      </c>
      <c r="E26" s="26" t="s">
        <v>39</v>
      </c>
      <c r="F26" s="25" t="s">
        <v>29</v>
      </c>
      <c r="G26" s="33">
        <v>8.0000000000000002E-3</v>
      </c>
      <c r="H26" s="32">
        <v>34414.21</v>
      </c>
      <c r="I26" s="27">
        <v>39814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26</v>
      </c>
      <c r="D27" s="25" t="s">
        <v>50</v>
      </c>
      <c r="E27" s="26" t="s">
        <v>51</v>
      </c>
      <c r="F27" s="25" t="s">
        <v>29</v>
      </c>
      <c r="G27" s="33">
        <v>7.2999999999999995E-2</v>
      </c>
      <c r="H27" s="32">
        <v>124506.38524590165</v>
      </c>
      <c r="I27" s="27">
        <v>41614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26</v>
      </c>
      <c r="D28" s="25" t="s">
        <v>38</v>
      </c>
      <c r="E28" s="26" t="s">
        <v>39</v>
      </c>
      <c r="F28" s="25" t="s">
        <v>29</v>
      </c>
      <c r="G28" s="33">
        <v>2E-3</v>
      </c>
      <c r="H28" s="32">
        <v>34414.21</v>
      </c>
      <c r="I28" s="27">
        <v>39814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56</v>
      </c>
      <c r="C29" s="25" t="s">
        <v>26</v>
      </c>
      <c r="D29" s="25" t="s">
        <v>27</v>
      </c>
      <c r="E29" s="26" t="s">
        <v>28</v>
      </c>
      <c r="F29" s="25" t="s">
        <v>29</v>
      </c>
      <c r="G29" s="33">
        <v>0.03</v>
      </c>
      <c r="H29" s="32">
        <v>282747.68852459016</v>
      </c>
      <c r="I29" s="27">
        <v>39776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57</v>
      </c>
      <c r="C30" s="25" t="s">
        <v>26</v>
      </c>
      <c r="D30" s="25" t="s">
        <v>58</v>
      </c>
      <c r="E30" s="26" t="s">
        <v>59</v>
      </c>
      <c r="F30" s="25" t="s">
        <v>29</v>
      </c>
      <c r="G30" s="33">
        <v>8.1000000000000003E-2</v>
      </c>
      <c r="H30" s="32">
        <v>97263.852459016387</v>
      </c>
      <c r="I30" s="27">
        <v>39542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26</v>
      </c>
      <c r="D31" s="25" t="s">
        <v>58</v>
      </c>
      <c r="E31" s="26" t="s">
        <v>59</v>
      </c>
      <c r="F31" s="25" t="s">
        <v>29</v>
      </c>
      <c r="G31" s="33">
        <v>5.8999999999999997E-2</v>
      </c>
      <c r="H31" s="32">
        <v>97263</v>
      </c>
      <c r="I31" s="27">
        <v>39542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61</v>
      </c>
      <c r="C32" s="25" t="s">
        <v>26</v>
      </c>
      <c r="D32" s="25" t="s">
        <v>38</v>
      </c>
      <c r="E32" s="26" t="s">
        <v>39</v>
      </c>
      <c r="F32" s="25" t="s">
        <v>29</v>
      </c>
      <c r="G32" s="33">
        <v>2.5000000000000001E-2</v>
      </c>
      <c r="H32" s="32">
        <v>34414.21</v>
      </c>
      <c r="I32" s="27">
        <v>39814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62</v>
      </c>
      <c r="C33" s="25" t="s">
        <v>26</v>
      </c>
      <c r="D33" s="25" t="s">
        <v>41</v>
      </c>
      <c r="E33" s="26" t="s">
        <v>42</v>
      </c>
      <c r="F33" s="25" t="s">
        <v>29</v>
      </c>
      <c r="G33" s="33">
        <v>0.04</v>
      </c>
      <c r="H33" s="32">
        <v>81764.2</v>
      </c>
      <c r="I33" s="27">
        <v>40062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63</v>
      </c>
      <c r="C34" s="25" t="s">
        <v>26</v>
      </c>
      <c r="D34" s="25" t="s">
        <v>58</v>
      </c>
      <c r="E34" s="26" t="s">
        <v>59</v>
      </c>
      <c r="F34" s="25" t="s">
        <v>29</v>
      </c>
      <c r="G34" s="33">
        <v>0.06</v>
      </c>
      <c r="H34" s="32">
        <v>97262.81</v>
      </c>
      <c r="I34" s="27">
        <v>39542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53" t="s">
        <v>7</v>
      </c>
      <c r="B35" s="54"/>
      <c r="C35" s="54"/>
      <c r="D35" s="54"/>
      <c r="E35" s="55"/>
      <c r="F35" s="28"/>
      <c r="G35" s="29">
        <f>SUM(G12:G34)</f>
        <v>2.7129999999999992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x14ac:dyDescent="0.25">
      <c r="A36" s="42"/>
      <c r="B36" s="43"/>
      <c r="C36" s="43"/>
      <c r="D36" s="43"/>
      <c r="E36" s="43"/>
      <c r="F36" s="43"/>
      <c r="G36" s="43"/>
      <c r="H36" s="43"/>
      <c r="I36" s="4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8" t="s">
        <v>8</v>
      </c>
      <c r="B37" s="39"/>
      <c r="C37" s="39"/>
      <c r="D37" s="39"/>
      <c r="E37" s="40"/>
      <c r="F37" s="56" t="s">
        <v>14</v>
      </c>
      <c r="G37" s="56"/>
      <c r="H37" s="56"/>
      <c r="I37" s="56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8" t="s">
        <v>9</v>
      </c>
      <c r="B38" s="39"/>
      <c r="C38" s="39"/>
      <c r="D38" s="39"/>
      <c r="E38" s="40"/>
      <c r="F38" s="41" t="s">
        <v>13</v>
      </c>
      <c r="G38" s="41"/>
      <c r="H38" s="41"/>
      <c r="I38" s="41"/>
      <c r="Q38" s="12"/>
    </row>
    <row r="39" spans="1:17" s="4" customFormat="1" ht="33.75" customHeight="1" x14ac:dyDescent="0.25">
      <c r="A39" s="38" t="s">
        <v>15</v>
      </c>
      <c r="B39" s="39"/>
      <c r="C39" s="39"/>
      <c r="D39" s="39"/>
      <c r="E39" s="40"/>
      <c r="F39" s="41" t="s">
        <v>12</v>
      </c>
      <c r="G39" s="41"/>
      <c r="H39" s="41"/>
      <c r="I39" s="41"/>
      <c r="Q39" s="12"/>
    </row>
    <row r="40" spans="1:17" ht="121.5" customHeight="1" x14ac:dyDescent="0.25">
      <c r="A40" s="45" t="s">
        <v>17</v>
      </c>
      <c r="B40" s="46"/>
      <c r="C40" s="46"/>
      <c r="D40" s="46"/>
      <c r="E40" s="47"/>
      <c r="F40" s="48" t="s">
        <v>18</v>
      </c>
      <c r="G40" s="48"/>
      <c r="H40" s="48"/>
      <c r="I40" s="48"/>
    </row>
    <row r="41" spans="1:17" ht="43.5" customHeight="1" x14ac:dyDescent="0.3">
      <c r="A41" s="49"/>
      <c r="B41" s="49"/>
      <c r="C41" s="49"/>
      <c r="D41" s="49"/>
      <c r="E41" s="49"/>
      <c r="F41" s="50"/>
      <c r="G41" s="50"/>
      <c r="H41" s="50"/>
      <c r="I41" s="50"/>
      <c r="J41" s="35"/>
      <c r="K41" s="35"/>
    </row>
    <row r="42" spans="1:17" ht="44.25" customHeight="1" x14ac:dyDescent="0.25">
      <c r="A42" s="37"/>
      <c r="B42" s="37"/>
      <c r="C42" s="37"/>
      <c r="D42" s="37"/>
      <c r="E42" s="37"/>
      <c r="F42" s="36"/>
      <c r="G42" s="51"/>
      <c r="H42" s="51"/>
      <c r="I42" s="51"/>
      <c r="J42" s="51"/>
      <c r="K42" s="51"/>
      <c r="L42" s="5"/>
      <c r="M42" s="5"/>
      <c r="N42" s="5"/>
      <c r="O42" s="5"/>
      <c r="P42" s="5"/>
      <c r="Q42" s="5"/>
    </row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A41:E41"/>
    <mergeCell ref="F41:I41"/>
    <mergeCell ref="G42:K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2026-04-15T09:33:50Z</dcterms:modified>
</cp:coreProperties>
</file>